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esktop\COMPRAS Hercules\16 - TABLET VIGILANCIA\"/>
    </mc:Choice>
  </mc:AlternateContent>
  <bookViews>
    <workbookView xWindow="0" yWindow="0" windowWidth="30720" windowHeight="11610"/>
  </bookViews>
  <sheets>
    <sheet name="MÉDIA DE VALORES" sheetId="1" r:id="rId1"/>
  </sheets>
  <definedNames>
    <definedName name="soma">'MÉDIA DE VALORES'!#REF!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 i="1" l="1"/>
  <c r="P2" i="1"/>
  <c r="L2" i="1"/>
  <c r="I2" i="1" l="1"/>
  <c r="U2" i="1" s="1"/>
  <c r="V2" i="1" s="1"/>
</calcChain>
</file>

<file path=xl/sharedStrings.xml><?xml version="1.0" encoding="utf-8"?>
<sst xmlns="http://schemas.openxmlformats.org/spreadsheetml/2006/main" count="24" uniqueCount="24">
  <si>
    <t>ITEM</t>
  </si>
  <si>
    <t>DESCRITIVO</t>
  </si>
  <si>
    <t>VALOR TOTAL</t>
  </si>
  <si>
    <t>UND</t>
  </si>
  <si>
    <t xml:space="preserve">QUANTIDADE </t>
  </si>
  <si>
    <t>CESTA ORÇAMENTOS</t>
  </si>
  <si>
    <t>CESTA INTERNET</t>
  </si>
  <si>
    <t>MÉDIA DAS CESTAS</t>
  </si>
  <si>
    <t>CÓDIGO CATMAT</t>
  </si>
  <si>
    <t>UNI</t>
  </si>
  <si>
    <t>MARAJO FRANCE COMERCIO E AUTOMOVEIS LTDA</t>
  </si>
  <si>
    <t>AUTORIZADA CURITIBA COMÉRCIO E MANUTENÇÃO LTDA</t>
  </si>
  <si>
    <t>INTERNET 1</t>
  </si>
  <si>
    <t>INTERNET 2</t>
  </si>
  <si>
    <t>INTERNET 3</t>
  </si>
  <si>
    <t>PAINEL DE PREÇOS</t>
  </si>
  <si>
    <t>HOMOLOGADO
MUNICIPIO DE PITANGUEIRAS</t>
  </si>
  <si>
    <t>HOMOLOGADO
CONCEIÇÃO DO RIO VERDE</t>
  </si>
  <si>
    <t>MÉDIA HOMOLOGADOS</t>
  </si>
  <si>
    <t>PNCP - CONTRATO
SANTO ANTONIO DO SUDOESTE</t>
  </si>
  <si>
    <t>CESTA PNCP</t>
  </si>
  <si>
    <t>PNCP - CONTRATO  
PM DE
PINHAL DE SÃO BENTO</t>
  </si>
  <si>
    <t>PNCP - CONTRATO 
MUNICÍPIO DE RENASCENÇA,</t>
  </si>
  <si>
    <t>TABLET- Velocidade do Processador de no mínimo 2.8GHz; Tamanho (Tela Principal) no mínimo 10.4" (263.1mm); Resolução Minima: Câmera Traseira 8.0 MP; Câmera Frontal - 5.0MP; Tipo de Processador Octa Core; Resolução (Tela Principal) de no mínimo 2000 x 1200 (WUXGA+); Tecnologia (Tela Principal) TFT; Profundidade de Cor de no mínimo (Tela Principal) 16M; Memória RAM mínimo de (GB) 4 GB; Memória Total Interna mínima de 128 GB; Rede / Bandas: 2G GSM, GSM 850, GSM 900, DCS 1800, PCS1900, 3G UMTS B1 (2100), B2 (1900), B4 (AWS), B5 (850), B8 (900), 4G FDD LTE B1 (2100), B2 (1900), B3 (1800), B4 (AWS), B5 (850), B7 (2600), B8 (900), B12 (700), B17 (700), B20 (800), B28 (700), B66(AWS-3) e 4G TDD LTE B38 (2600), B40 (2300); Versão de USB 2.0 ou superior; Localização GPS; Conector de Fone de Ouvido Conexão 3.5mm Estéreo (Padrão P2) ou superior; Wi-Fi 802.11 a/b/g/n/ac 2.4G+5GHz, VHT80 MIMO; Deverá conter Wifi Direct; Versão de Bluetooth v5.0 (LE até 2 Mbps); Sistema Operacional Android 13 ou superior; Sensores: Acelerômetro, Giroscópio, Duração da Bateria mínima: até 12 horas para 4 G, 12 horas para Wi-Fi; Bateria mínima de 7,040 mAh; Deverá conter os seguintes Acessórios: Caneta , Suporte ao Cartão de Memória MicroSD (Up to 1TB), película de vidro para proteção compatível com o modelo, capa compatível confeccionada em couro  sintético e carregador. (Caso o tablet já possua capa, caneta e carregador, manter o original do fabricante). Garantia de no mínimo 12 meses.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</si>
</sst>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quot;R$&quot;\ #,##0.00;[Red]\-&quot;R$&quot;\ #,##0.00"/>
    <numFmt numFmtId="43" formatCode="_-* #,##0.00_-;\-* #,##0.00_-;_-* &quot;-&quot;??_-;_-@_-"/>
    <numFmt numFmtId="164" formatCode="0.000"/>
  </numFmts>
  <fonts count="6" x14ac:knownFonts="1">
    <font>
      <sz val="11"/>
      <color theme="1"/>
      <name val="Calibri"/>
      <family val="2"/>
      <scheme val="minor"/>
    </font>
    <font>
      <sz val="8"/>
      <color theme="1"/>
      <name val="Arial Narrow"/>
      <family val="2"/>
    </font>
    <font>
      <b/>
      <sz val="7"/>
      <name val="Arial Narrow"/>
      <family val="2"/>
    </font>
    <font>
      <b/>
      <sz val="7"/>
      <color theme="1"/>
      <name val="Arial Narrow"/>
      <family val="2"/>
    </font>
    <font>
      <sz val="11"/>
      <color theme="1"/>
      <name val="Calibri"/>
      <family val="2"/>
      <scheme val="minor"/>
    </font>
    <font>
      <sz val="8"/>
      <color rgb="FF000000"/>
      <name val="Arial"/>
      <family val="2"/>
    </font>
  </fonts>
  <fills count="1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7" tint="0.39997558519241921"/>
        <bgColor indexed="64"/>
      </patternFill>
    </fill>
    <fill>
      <patternFill patternType="solid">
        <fgColor theme="4" tint="0.39997558519241921"/>
        <bgColor indexed="64"/>
      </patternFill>
    </fill>
    <fill>
      <patternFill patternType="solid">
        <fgColor theme="8" tint="0.59999389629810485"/>
        <bgColor indexed="64"/>
      </patternFill>
    </fill>
    <fill>
      <patternFill patternType="solid">
        <fgColor theme="9"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s>
  <cellStyleXfs count="2">
    <xf numFmtId="0" fontId="0" fillId="0" borderId="0"/>
    <xf numFmtId="43" fontId="4" fillId="0" borderId="0" applyFont="0" applyFill="0" applyBorder="0" applyAlignment="0" applyProtection="0"/>
  </cellStyleXfs>
  <cellXfs count="22">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8" fontId="1" fillId="2" borderId="1" xfId="1" applyNumberFormat="1" applyFont="1" applyFill="1" applyBorder="1" applyAlignment="1">
      <alignment horizontal="center" vertical="center"/>
    </xf>
    <xf numFmtId="8" fontId="1" fillId="3" borderId="1" xfId="1" applyNumberFormat="1" applyFont="1" applyFill="1" applyBorder="1" applyAlignment="1">
      <alignment horizontal="center" vertical="center"/>
    </xf>
    <xf numFmtId="8" fontId="1" fillId="5" borderId="1" xfId="1" applyNumberFormat="1" applyFont="1" applyFill="1" applyBorder="1" applyAlignment="1">
      <alignment horizontal="center" vertical="center"/>
    </xf>
    <xf numFmtId="8" fontId="1" fillId="4" borderId="1" xfId="1" applyNumberFormat="1" applyFont="1" applyFill="1" applyBorder="1" applyAlignment="1">
      <alignment horizontal="center" vertical="center"/>
    </xf>
    <xf numFmtId="0" fontId="3" fillId="6" borderId="1" xfId="0" applyFont="1" applyFill="1" applyBorder="1" applyAlignment="1">
      <alignment horizontal="center" vertical="center" wrapText="1"/>
    </xf>
    <xf numFmtId="8" fontId="1" fillId="6" borderId="1" xfId="1" applyNumberFormat="1" applyFont="1" applyFill="1" applyBorder="1" applyAlignment="1">
      <alignment horizontal="center" vertical="center"/>
    </xf>
    <xf numFmtId="0" fontId="3" fillId="7" borderId="1" xfId="0" applyFont="1" applyFill="1" applyBorder="1" applyAlignment="1">
      <alignment horizontal="center" vertical="center" wrapText="1"/>
    </xf>
    <xf numFmtId="8" fontId="1" fillId="7" borderId="1" xfId="1" applyNumberFormat="1" applyFont="1" applyFill="1" applyBorder="1" applyAlignment="1">
      <alignment horizontal="center" vertical="center"/>
    </xf>
    <xf numFmtId="4" fontId="0" fillId="0" borderId="0" xfId="0" applyNumberFormat="1"/>
    <xf numFmtId="0" fontId="5" fillId="0" borderId="2" xfId="0" applyFont="1" applyBorder="1" applyAlignment="1">
      <alignment horizontal="center" vertical="center" wrapText="1"/>
    </xf>
    <xf numFmtId="0" fontId="3" fillId="8" borderId="1" xfId="0" applyFont="1" applyFill="1" applyBorder="1" applyAlignment="1">
      <alignment horizontal="center" vertical="center" wrapText="1"/>
    </xf>
    <xf numFmtId="8" fontId="1" fillId="8" borderId="1" xfId="1" applyNumberFormat="1" applyFont="1" applyFill="1" applyBorder="1" applyAlignment="1">
      <alignment horizontal="center" vertical="center"/>
    </xf>
    <xf numFmtId="0" fontId="3" fillId="9" borderId="1" xfId="0" applyFont="1" applyFill="1" applyBorder="1" applyAlignment="1">
      <alignment horizontal="center" vertical="center" wrapText="1"/>
    </xf>
    <xf numFmtId="8" fontId="1" fillId="9" borderId="1" xfId="1" applyNumberFormat="1" applyFont="1" applyFill="1" applyBorder="1" applyAlignment="1">
      <alignment horizontal="center"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1"/>
  <sheetViews>
    <sheetView tabSelected="1" zoomScale="115" zoomScaleNormal="115" workbookViewId="0">
      <selection activeCell="V2" sqref="V2"/>
    </sheetView>
  </sheetViews>
  <sheetFormatPr defaultRowHeight="15" x14ac:dyDescent="0.25"/>
  <cols>
    <col min="1" max="1" width="7.5703125" customWidth="1"/>
    <col min="2" max="2" width="61.7109375" bestFit="1" customWidth="1"/>
    <col min="3" max="3" width="11.42578125" bestFit="1" customWidth="1"/>
    <col min="5" max="5" width="12.28515625" bestFit="1" customWidth="1"/>
    <col min="6" max="8" width="15.140625" customWidth="1"/>
    <col min="9" max="9" width="15.85546875" customWidth="1"/>
    <col min="10" max="10" width="13" customWidth="1"/>
    <col min="11" max="11" width="15.5703125" customWidth="1"/>
    <col min="12" max="13" width="13.7109375" customWidth="1"/>
    <col min="14" max="15" width="14" customWidth="1"/>
    <col min="16" max="20" width="14.140625" customWidth="1"/>
    <col min="21" max="21" width="21.42578125" customWidth="1"/>
    <col min="22" max="22" width="14.42578125" bestFit="1" customWidth="1"/>
    <col min="23" max="23" width="10.7109375" customWidth="1"/>
    <col min="26" max="26" width="9.5703125" customWidth="1"/>
    <col min="27" max="27" width="10.5703125" customWidth="1"/>
    <col min="29" max="29" width="10.42578125" customWidth="1"/>
  </cols>
  <sheetData>
    <row r="1" spans="1:29" ht="50.25" customHeight="1" x14ac:dyDescent="0.25">
      <c r="A1" s="2" t="s">
        <v>0</v>
      </c>
      <c r="B1" s="2" t="s">
        <v>3</v>
      </c>
      <c r="C1" s="2" t="s">
        <v>1</v>
      </c>
      <c r="D1" s="2" t="s">
        <v>8</v>
      </c>
      <c r="E1" s="3" t="s">
        <v>4</v>
      </c>
      <c r="F1" s="2" t="s">
        <v>19</v>
      </c>
      <c r="G1" s="2" t="s">
        <v>22</v>
      </c>
      <c r="H1" s="4" t="s">
        <v>21</v>
      </c>
      <c r="I1" s="12" t="s">
        <v>20</v>
      </c>
      <c r="J1" s="4" t="s">
        <v>11</v>
      </c>
      <c r="K1" s="4" t="s">
        <v>10</v>
      </c>
      <c r="L1" s="5" t="s">
        <v>5</v>
      </c>
      <c r="M1" s="4" t="s">
        <v>12</v>
      </c>
      <c r="N1" s="4" t="s">
        <v>13</v>
      </c>
      <c r="O1" s="4" t="s">
        <v>14</v>
      </c>
      <c r="P1" s="14" t="s">
        <v>6</v>
      </c>
      <c r="Q1" s="20" t="s">
        <v>15</v>
      </c>
      <c r="R1" s="4" t="s">
        <v>16</v>
      </c>
      <c r="S1" s="4" t="s">
        <v>17</v>
      </c>
      <c r="T1" s="18" t="s">
        <v>18</v>
      </c>
      <c r="U1" s="6" t="s">
        <v>7</v>
      </c>
      <c r="V1" s="7" t="s">
        <v>2</v>
      </c>
    </row>
    <row r="2" spans="1:29" ht="223.5" customHeight="1" thickBot="1" x14ac:dyDescent="0.3">
      <c r="A2" s="1">
        <v>4</v>
      </c>
      <c r="B2" s="17" t="s">
        <v>23</v>
      </c>
      <c r="C2" s="1" t="s">
        <v>9</v>
      </c>
      <c r="D2" s="1">
        <v>487693</v>
      </c>
      <c r="E2" s="1">
        <v>25</v>
      </c>
      <c r="F2" s="8">
        <v>2262</v>
      </c>
      <c r="G2" s="8">
        <v>1638</v>
      </c>
      <c r="H2" s="8">
        <v>3448.99</v>
      </c>
      <c r="I2" s="13">
        <f>ROUNDDOWN(AVERAGE(F2:H2),2)</f>
        <v>2449.66</v>
      </c>
      <c r="J2" s="8">
        <v>1590</v>
      </c>
      <c r="K2" s="8">
        <v>1890</v>
      </c>
      <c r="L2" s="9">
        <f>ROUNDDOWN(AVERAGE(J2:K2),2)</f>
        <v>1740</v>
      </c>
      <c r="M2" s="8">
        <v>2849.36</v>
      </c>
      <c r="N2" s="8">
        <v>3279</v>
      </c>
      <c r="O2" s="8">
        <v>3998.29</v>
      </c>
      <c r="P2" s="15">
        <f>ROUNDDOWN(AVERAGE(M2:O2),2)</f>
        <v>3375.55</v>
      </c>
      <c r="Q2" s="21">
        <v>2734</v>
      </c>
      <c r="R2" s="8">
        <v>1299</v>
      </c>
      <c r="S2" s="8">
        <v>2288.98</v>
      </c>
      <c r="T2" s="19">
        <f>ROUNDDOWN(AVERAGE(R2:S2),2)</f>
        <v>1793.99</v>
      </c>
      <c r="U2" s="11">
        <f>ROUNDDOWN(AVERAGE(I2,L2,P2,Q2,T2),2)</f>
        <v>2418.64</v>
      </c>
      <c r="V2" s="10">
        <f>U2*E2</f>
        <v>60466</v>
      </c>
    </row>
    <row r="11" spans="1:29" x14ac:dyDescent="0.25">
      <c r="AC11" s="16"/>
    </row>
  </sheetData>
  <pageMargins left="0.511811024" right="0.511811024" top="0.78740157499999996" bottom="0.78740157499999996" header="0.31496062000000002" footer="0.31496062000000002"/>
  <pageSetup paperSize="9" orientation="portrait" r:id="rId1"/>
  <ignoredErrors>
    <ignoredError sqref="I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MÉDIA DE VALORES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FERNANDA</dc:creator>
  <cp:lastModifiedBy>Usuario</cp:lastModifiedBy>
  <dcterms:created xsi:type="dcterms:W3CDTF">2024-09-10T12:22:33Z</dcterms:created>
  <dcterms:modified xsi:type="dcterms:W3CDTF">2025-07-14T12:37:03Z</dcterms:modified>
</cp:coreProperties>
</file>